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Дека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refMode="R1C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64" l="1"/>
  <c r="G25" i="64"/>
  <c r="G17" i="64"/>
  <c r="G8" i="64"/>
  <c r="G14" i="64"/>
  <c r="C18" i="64" l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D18" i="64"/>
  <c r="D16" i="64" s="1"/>
  <c r="D15" i="64" s="1"/>
  <c r="D3" i="64" s="1"/>
  <c r="F17" i="64"/>
  <c r="C16" i="64"/>
  <c r="C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C3" i="64" l="1"/>
  <c r="C42" i="64" s="1"/>
  <c r="D42" i="64"/>
  <c r="D37" i="64" s="1"/>
  <c r="F18" i="64"/>
  <c r="G18" i="64"/>
  <c r="G31" i="64"/>
  <c r="E16" i="64"/>
  <c r="F5" i="64"/>
  <c r="G5" i="64"/>
  <c r="E30" i="64"/>
  <c r="F31" i="64"/>
  <c r="F16" i="64" l="1"/>
  <c r="F15" i="64" s="1"/>
  <c r="F3" i="64" s="1"/>
  <c r="E15" i="64"/>
  <c r="G16" i="64"/>
  <c r="F30" i="64"/>
  <c r="G30" i="64"/>
  <c r="H17" i="64" l="1"/>
  <c r="H25" i="64"/>
  <c r="G15" i="64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<sst xmlns="http://schemas.openxmlformats.org/spreadsheetml/2006/main" count="94" uniqueCount="89">
  <si>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</si>
  <si>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</si>
  <si>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</si>
  <si>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</si>
  <si>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</si>
  <si>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</si>
  <si>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</si>
  <si>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</si>
  <si>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</si>
  <si>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</si>
  <si>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</si>
  <si>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</si>
  <si>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</si>
  <si>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</si>
  <si>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</si>
  <si>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</si>
  <si>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</si>
  <si>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</si>
  <si>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</si>
  <si>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</si>
  <si>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</si>
  <si>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</si>
  <si>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</si>
  <si>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</si>
  <si>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</si>
  <si>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</si>
  <si>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</si>
  <si>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</si>
  <si>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</si>
  <si>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</si>
  <si>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</si>
  <si>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</si>
  <si>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</si>
  <si>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</si>
  <si>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</si>
  <si>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</si>
  <si>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</si>
  <si>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</si>
  <si>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</si>
  <si>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</si>
  <si>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</si>
  <si>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</si>
  <si>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</si>
  <si>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</si>
  <si>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</si>
  <si>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</si>
  <si>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</si>
  <si>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</si>
  <si>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</si>
  <si>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</si>
  <si>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</si>
  <si>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</si>
  <si>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</si>
  <si>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</si>
  <si>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</si>
  <si>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</si>
  <si>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</si>
  <si>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</si>
  <si>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</si>
  <si>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</si>
  <si>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</si>
  <si>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</si>
  <si>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</si>
  <si>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</si>
  <si>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</si>
  <si>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</si>
  <si>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</si>
  <si>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</si>
  <si>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</si>
  <si>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</si>
  <si>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</si>
  <si>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</si>
  <si>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</si>
  <si>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</si>
  <si>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</si>
  <si>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</si>
  <si>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</si>
  <si>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</si>
  <si>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</si>
  <si>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</si>
  <si>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</si>
  <si>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</si>
  <si>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</si>
  <si>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</si>
  <si>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</si>
  <si>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</si>
  <si>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</si>
  <si>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>Исполнено на 01.01.2024 г. (тыс. руб.)</t>
  </si>
  <si>
    <t xml:space="preserve"> Исполнение доходной части бюджета городского округа город Переславль-Залесский Ярославской области (по состоянию на 01.01.2024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</si>
</sst>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zoomScale="89" zoomScaleNormal="89" workbookViewId="0">
      <selection activeCell="E30" sqref="E3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83</v>
      </c>
      <c r="D2" s="24" t="s">
        <v>3</v>
      </c>
      <c r="E2" s="23" t="s">
        <v>87</v>
      </c>
      <c r="F2" s="25" t="s">
        <v>81</v>
      </c>
      <c r="G2" s="25" t="s">
        <v>86</v>
      </c>
      <c r="H2" s="25" t="s">
        <v>82</v>
      </c>
    </row>
    <row r="3" spans="1:10" x14ac:dyDescent="0.25">
      <c r="A3" s="47" t="s">
        <v>28</v>
      </c>
      <c r="B3" s="48" t="s">
        <v>8</v>
      </c>
      <c r="C3" s="49">
        <f>C5+C15</f>
        <v>831356</v>
      </c>
      <c r="D3" s="49">
        <f>D5+D15</f>
        <v>212343</v>
      </c>
      <c r="E3" s="49">
        <f>E5+E15</f>
        <v>778205</v>
      </c>
      <c r="F3" s="49">
        <f>F5+F15</f>
        <v>-53136</v>
      </c>
      <c r="G3" s="50">
        <f>E3/C3</f>
        <v>0.93606710001491544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682360</v>
      </c>
      <c r="D5" s="53">
        <f>SUM(D6:D14)</f>
        <v>150093</v>
      </c>
      <c r="E5" s="53">
        <f>SUM(E6:E14)</f>
        <v>668132</v>
      </c>
      <c r="F5" s="53">
        <f>SUM(F6:F14)</f>
        <v>-14228</v>
      </c>
      <c r="G5" s="54">
        <f t="shared" ref="G5:G10" si="0">E5/C5</f>
        <v>0.97914883639134764</v>
      </c>
      <c r="H5" s="54">
        <f>E5/E3</f>
        <v>0.85855526500086743</v>
      </c>
    </row>
    <row r="6" spans="1:10" s="16" customFormat="1" x14ac:dyDescent="0.2">
      <c r="A6" s="3" t="s">
        <v>4</v>
      </c>
      <c r="B6" s="8" t="s">
        <v>9</v>
      </c>
      <c r="C6" s="39">
        <v>420127</v>
      </c>
      <c r="D6" s="14">
        <v>122815</v>
      </c>
      <c r="E6" s="13">
        <v>419634</v>
      </c>
      <c r="F6" s="14">
        <f>E6-C6</f>
        <v>-493</v>
      </c>
      <c r="G6" s="19">
        <f t="shared" si="0"/>
        <v>0.99882654530653825</v>
      </c>
      <c r="H6" s="19">
        <f>E6/E3</f>
        <v>0.53923323545852309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40151</v>
      </c>
      <c r="D7" s="14"/>
      <c r="E7" s="13">
        <v>40548</v>
      </c>
      <c r="F7" s="14">
        <f t="shared" ref="F7:F14" si="1">E7-C7</f>
        <v>397</v>
      </c>
      <c r="G7" s="19">
        <f t="shared" si="0"/>
        <v>1.0098876740305347</v>
      </c>
      <c r="H7" s="19">
        <f>E7/E3</f>
        <v>5.210452258723601E-2</v>
      </c>
    </row>
    <row r="8" spans="1:10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-335</v>
      </c>
      <c r="F8" s="14">
        <f t="shared" si="1"/>
        <v>-385</v>
      </c>
      <c r="G8" s="19">
        <f t="shared" si="0"/>
        <v>-6.7</v>
      </c>
      <c r="H8" s="19">
        <f>E8/E3</f>
        <v>-4.3047783039173483E-4</v>
      </c>
    </row>
    <row r="9" spans="1:10" s="16" customFormat="1" x14ac:dyDescent="0.2">
      <c r="A9" s="3" t="s">
        <v>7</v>
      </c>
      <c r="B9" s="8" t="s">
        <v>10</v>
      </c>
      <c r="C9" s="39">
        <v>131</v>
      </c>
      <c r="D9" s="14">
        <v>3</v>
      </c>
      <c r="E9" s="13">
        <v>131</v>
      </c>
      <c r="F9" s="14">
        <f t="shared" si="1"/>
        <v>0</v>
      </c>
      <c r="G9" s="19">
        <f t="shared" si="0"/>
        <v>1</v>
      </c>
      <c r="H9" s="19">
        <f>E9/E3</f>
        <v>1.6833610680990228E-4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10334</v>
      </c>
      <c r="D10" s="14">
        <v>12867</v>
      </c>
      <c r="E10" s="13">
        <v>6375</v>
      </c>
      <c r="F10" s="14">
        <f t="shared" si="1"/>
        <v>-3959</v>
      </c>
      <c r="G10" s="19">
        <f t="shared" si="0"/>
        <v>0.61689568414940976</v>
      </c>
      <c r="H10" s="19">
        <f>E10/E3</f>
        <v>8.191928861932268E-3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49095</v>
      </c>
      <c r="D11" s="14">
        <v>3921</v>
      </c>
      <c r="E11" s="13">
        <v>47662</v>
      </c>
      <c r="F11" s="14">
        <f t="shared" si="1"/>
        <v>-1433</v>
      </c>
      <c r="G11" s="19">
        <f t="shared" ref="G11:G29" si="2">E11/C11</f>
        <v>0.97081169161829106</v>
      </c>
      <c r="H11" s="19">
        <f>E11/E3</f>
        <v>6.1246072692927957E-2</v>
      </c>
    </row>
    <row r="12" spans="1:10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144247</v>
      </c>
      <c r="F12" s="14">
        <f t="shared" si="1"/>
        <v>-6419</v>
      </c>
      <c r="G12" s="19">
        <f t="shared" si="2"/>
        <v>0.95739582918508492</v>
      </c>
      <c r="H12" s="19">
        <f>E12/E3</f>
        <v>0.18535861373288529</v>
      </c>
    </row>
    <row r="13" spans="1:10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9856</v>
      </c>
      <c r="F13" s="14">
        <f t="shared" si="1"/>
        <v>-1936</v>
      </c>
      <c r="G13" s="19">
        <f t="shared" si="2"/>
        <v>0.83582089552238803</v>
      </c>
      <c r="H13" s="19">
        <f>E13/E3</f>
        <v>1.2665043272659517E-2</v>
      </c>
    </row>
    <row r="14" spans="1:10" s="16" customFormat="1" ht="42" customHeight="1" x14ac:dyDescent="0.2">
      <c r="A14" s="3" t="s">
        <v>71</v>
      </c>
      <c r="B14" s="8" t="s">
        <v>18</v>
      </c>
      <c r="C14" s="39">
        <v>14</v>
      </c>
      <c r="D14" s="14">
        <v>561</v>
      </c>
      <c r="E14" s="13">
        <v>14</v>
      </c>
      <c r="F14" s="14">
        <f t="shared" si="1"/>
        <v>0</v>
      </c>
      <c r="G14" s="19">
        <f t="shared" si="2"/>
        <v>1</v>
      </c>
      <c r="H14" s="19">
        <f>E14/E3</f>
        <v>1.7990118285027723E-5</v>
      </c>
    </row>
    <row r="15" spans="1:10" s="17" customFormat="1" x14ac:dyDescent="0.2">
      <c r="A15" s="55" t="s">
        <v>30</v>
      </c>
      <c r="B15" s="56"/>
      <c r="C15" s="43">
        <f>C16+C24+C25+C26+C27+C28+C29</f>
        <v>148996</v>
      </c>
      <c r="D15" s="43">
        <f>SUM(D16,D24:D29)</f>
        <v>62250</v>
      </c>
      <c r="E15" s="43">
        <f>E24+E25+E26+E27+E28+E29+E16</f>
        <v>110073</v>
      </c>
      <c r="F15" s="43">
        <f>SUM(F16,F23:F29)</f>
        <v>-38908</v>
      </c>
      <c r="G15" s="57">
        <f>E15/C15</f>
        <v>0.73876479905500814</v>
      </c>
      <c r="H15" s="57">
        <f>E15/E3</f>
        <v>0.14144473499913263</v>
      </c>
    </row>
    <row r="16" spans="1:10" s="40" customFormat="1" ht="45" x14ac:dyDescent="0.2">
      <c r="A16" s="37" t="s">
        <v>66</v>
      </c>
      <c r="B16" s="38" t="s">
        <v>65</v>
      </c>
      <c r="C16" s="39">
        <f>C17+C18+C21+C23+C22</f>
        <v>35347</v>
      </c>
      <c r="D16" s="39">
        <f>D17+D18+D21+D23+D22</f>
        <v>25839</v>
      </c>
      <c r="E16" s="39">
        <f>E17+E18+E21+E23+E22</f>
        <v>29177</v>
      </c>
      <c r="F16" s="14">
        <f>E16-C16</f>
        <v>-6170</v>
      </c>
      <c r="G16" s="42">
        <f>E16/C16</f>
        <v>0.82544487509548192</v>
      </c>
      <c r="H16" s="42">
        <f>E16/E3</f>
        <v>3.7492691514446709E-2</v>
      </c>
    </row>
    <row r="17" spans="1:8" s="40" customFormat="1" ht="64.5" customHeight="1" x14ac:dyDescent="0.2">
      <c r="A17" s="37" t="s">
        <v>69</v>
      </c>
      <c r="B17" s="38" t="s">
        <v>70</v>
      </c>
      <c r="C17" s="39">
        <v>4</v>
      </c>
      <c r="D17" s="39"/>
      <c r="E17" s="39">
        <v>4</v>
      </c>
      <c r="F17" s="39">
        <f>E17-C17</f>
        <v>0</v>
      </c>
      <c r="G17" s="42">
        <f>E17/C17</f>
        <v>1</v>
      </c>
      <c r="H17" s="42">
        <f>E17/E15</f>
        <v>3.6339520136636594E-5</v>
      </c>
    </row>
    <row r="18" spans="1:8" s="15" customFormat="1" ht="22.5" x14ac:dyDescent="0.2">
      <c r="A18" s="3" t="s">
        <v>51</v>
      </c>
      <c r="B18" s="8" t="s">
        <v>76</v>
      </c>
      <c r="C18" s="13">
        <f>C19+C20</f>
        <v>21435</v>
      </c>
      <c r="D18" s="13">
        <f>SUM(D19:D20)</f>
        <v>17992</v>
      </c>
      <c r="E18" s="13">
        <f>E19+E20</f>
        <v>15238</v>
      </c>
      <c r="F18" s="13">
        <f>SUM(F19:F20)</f>
        <v>-6197</v>
      </c>
      <c r="G18" s="42">
        <f>E18/C18</f>
        <v>0.71089339864707257</v>
      </c>
      <c r="H18" s="42">
        <f>E18/E3</f>
        <v>1.9580958744803745E-2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18335</v>
      </c>
      <c r="D19" s="35">
        <v>17992</v>
      </c>
      <c r="E19" s="72">
        <v>12386</v>
      </c>
      <c r="F19" s="35">
        <f>E19-C19</f>
        <v>-5949</v>
      </c>
      <c r="G19" s="34">
        <f t="shared" si="2"/>
        <v>0.67553858740114536</v>
      </c>
      <c r="H19" s="34">
        <f>E19/E3</f>
        <v>1.5916114648453814E-2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3100</v>
      </c>
      <c r="D20" s="35"/>
      <c r="E20" s="72">
        <v>2852</v>
      </c>
      <c r="F20" s="35">
        <f>E20-C20</f>
        <v>-248</v>
      </c>
      <c r="G20" s="34">
        <f>E20/C20</f>
        <v>0.92</v>
      </c>
      <c r="H20" s="34">
        <f>E20/E3</f>
        <v>3.6648440963499337E-3</v>
      </c>
    </row>
    <row r="21" spans="1:8" s="16" customFormat="1" x14ac:dyDescent="0.2">
      <c r="A21" s="3" t="s">
        <v>13</v>
      </c>
      <c r="B21" s="8" t="s">
        <v>56</v>
      </c>
      <c r="C21" s="39">
        <v>8293</v>
      </c>
      <c r="D21" s="14">
        <v>7238</v>
      </c>
      <c r="E21" s="14">
        <v>8305</v>
      </c>
      <c r="F21" s="14">
        <f t="shared" ref="F21:F29" si="3">E21-C21</f>
        <v>12</v>
      </c>
      <c r="G21" s="19">
        <f t="shared" si="2"/>
        <v>1.0014470034969252</v>
      </c>
      <c r="H21" s="19">
        <f>E21/E3</f>
        <v>1.0671995168368233E-2</v>
      </c>
    </row>
    <row r="22" spans="1:8" s="16" customFormat="1" x14ac:dyDescent="0.2">
      <c r="A22" s="3" t="s">
        <v>84</v>
      </c>
      <c r="B22" s="8" t="s">
        <v>85</v>
      </c>
      <c r="C22" s="39">
        <v>3</v>
      </c>
      <c r="D22" s="14"/>
      <c r="E22" s="14">
        <v>3</v>
      </c>
      <c r="F22" s="14">
        <f>E22-C22</f>
        <v>0</v>
      </c>
      <c r="G22" s="19" t="s">
        <v>33</v>
      </c>
      <c r="H22" s="19">
        <f>E22/E3</f>
        <v>3.8550253467916554E-6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5612</v>
      </c>
      <c r="D23" s="14">
        <v>609</v>
      </c>
      <c r="E23" s="14">
        <v>5627</v>
      </c>
      <c r="F23" s="14">
        <f>E23-C23</f>
        <v>15</v>
      </c>
      <c r="G23" s="19">
        <f>E23/C23</f>
        <v>1.0026728439059158</v>
      </c>
      <c r="H23" s="19">
        <f>E23/E3</f>
        <v>7.2307425421322142E-3</v>
      </c>
    </row>
    <row r="24" spans="1:8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392</v>
      </c>
      <c r="F24" s="14">
        <f t="shared" si="3"/>
        <v>-87</v>
      </c>
      <c r="G24" s="19">
        <f t="shared" si="2"/>
        <v>0.81837160751565763</v>
      </c>
      <c r="H24" s="19">
        <f>E24/E3</f>
        <v>5.0372331198077626E-4</v>
      </c>
    </row>
    <row r="25" spans="1:8" s="16" customFormat="1" ht="30" x14ac:dyDescent="0.2">
      <c r="A25" s="3" t="s">
        <v>67</v>
      </c>
      <c r="B25" s="8" t="s">
        <v>68</v>
      </c>
      <c r="C25" s="39">
        <v>727</v>
      </c>
      <c r="D25" s="14">
        <v>10</v>
      </c>
      <c r="E25" s="14">
        <v>1238</v>
      </c>
      <c r="F25" s="14">
        <f t="shared" si="3"/>
        <v>511</v>
      </c>
      <c r="G25" s="19">
        <f t="shared" si="2"/>
        <v>1.7028885832187071</v>
      </c>
      <c r="H25" s="19">
        <f>E25/E15</f>
        <v>1.1247081482289027E-2</v>
      </c>
    </row>
    <row r="26" spans="1:8" s="16" customFormat="1" x14ac:dyDescent="0.2">
      <c r="A26" s="3" t="s">
        <v>34</v>
      </c>
      <c r="B26" s="8" t="s">
        <v>31</v>
      </c>
      <c r="C26" s="39">
        <v>51825</v>
      </c>
      <c r="D26" s="14">
        <v>29342</v>
      </c>
      <c r="E26" s="14">
        <v>21246</v>
      </c>
      <c r="F26" s="14">
        <f t="shared" si="3"/>
        <v>-30579</v>
      </c>
      <c r="G26" s="19">
        <f t="shared" si="2"/>
        <v>0.40995658465991319</v>
      </c>
      <c r="H26" s="19">
        <f>E26/E3</f>
        <v>2.7301289505978502E-2</v>
      </c>
    </row>
    <row r="27" spans="1:8" s="16" customFormat="1" x14ac:dyDescent="0.2">
      <c r="A27" s="3" t="s">
        <v>24</v>
      </c>
      <c r="B27" s="8" t="s">
        <v>32</v>
      </c>
      <c r="C27" s="39">
        <v>47474</v>
      </c>
      <c r="D27" s="14"/>
      <c r="E27" s="14">
        <v>45214</v>
      </c>
      <c r="F27" s="14">
        <f>E27-C27</f>
        <v>-2260</v>
      </c>
      <c r="G27" s="19">
        <f>E27/C27</f>
        <v>0.95239499515524284</v>
      </c>
      <c r="H27" s="19">
        <f>E27/E3</f>
        <v>5.8100372009945965E-2</v>
      </c>
    </row>
    <row r="28" spans="1:8" s="16" customFormat="1" x14ac:dyDescent="0.2">
      <c r="A28" s="3" t="s">
        <v>20</v>
      </c>
      <c r="B28" s="8" t="s">
        <v>15</v>
      </c>
      <c r="C28" s="39">
        <v>9364</v>
      </c>
      <c r="D28" s="14">
        <v>2501</v>
      </c>
      <c r="E28" s="14">
        <v>9449</v>
      </c>
      <c r="F28" s="14">
        <f t="shared" si="3"/>
        <v>85</v>
      </c>
      <c r="G28" s="19">
        <f t="shared" si="2"/>
        <v>1.0090773173857326</v>
      </c>
      <c r="H28" s="19">
        <f>E28/E3</f>
        <v>1.2142044833944782E-2</v>
      </c>
    </row>
    <row r="29" spans="1:8" s="28" customFormat="1" x14ac:dyDescent="0.2">
      <c r="A29" s="3" t="s">
        <v>2</v>
      </c>
      <c r="B29" s="8" t="s">
        <v>16</v>
      </c>
      <c r="C29" s="39">
        <v>3780</v>
      </c>
      <c r="D29" s="14">
        <v>2626</v>
      </c>
      <c r="E29" s="14">
        <v>3357</v>
      </c>
      <c r="F29" s="14">
        <f t="shared" si="3"/>
        <v>-423</v>
      </c>
      <c r="G29" s="19">
        <f t="shared" si="2"/>
        <v>0.88809523809523805</v>
      </c>
      <c r="H29" s="19">
        <f>E29/E3</f>
        <v>4.3137733630598625E-3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2658320</v>
      </c>
      <c r="D30" s="45" t="e">
        <f>D31+D40+D41</f>
        <v>#VALUE!</v>
      </c>
      <c r="E30" s="45">
        <f>E31+E40+E41+E38+E39</f>
        <v>2385609</v>
      </c>
      <c r="F30" s="45">
        <f>E30-C30</f>
        <v>-272711</v>
      </c>
      <c r="G30" s="46">
        <f t="shared" ref="G30:G38" si="4">E30/C30</f>
        <v>0.89741227542207114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2657620</v>
      </c>
      <c r="D31" s="13">
        <f>SUM(D32:D35)</f>
        <v>695933</v>
      </c>
      <c r="E31" s="13">
        <f>E32+E33+E34+E35+E36+E37</f>
        <v>2388503</v>
      </c>
      <c r="F31" s="13">
        <f>E31-C31</f>
        <v>-269117</v>
      </c>
      <c r="G31" s="19">
        <f t="shared" si="4"/>
        <v>0.89873759228181604</v>
      </c>
      <c r="H31" s="19"/>
    </row>
    <row r="32" spans="1:8" ht="30.75" customHeight="1" x14ac:dyDescent="0.25">
      <c r="A32" s="31" t="s">
        <v>42</v>
      </c>
      <c r="B32" s="30" t="s">
        <v>72</v>
      </c>
      <c r="C32" s="68">
        <v>708085</v>
      </c>
      <c r="D32" s="32">
        <v>93141</v>
      </c>
      <c r="E32" s="73">
        <v>708032</v>
      </c>
      <c r="F32" s="13">
        <f t="shared" ref="F32:F40" si="5">E32-C32</f>
        <v>-53</v>
      </c>
      <c r="G32" s="19">
        <f t="shared" si="4"/>
        <v>0.99992515022913919</v>
      </c>
      <c r="H32" s="19"/>
    </row>
    <row r="33" spans="1:9" ht="30" x14ac:dyDescent="0.25">
      <c r="A33" s="29" t="s">
        <v>43</v>
      </c>
      <c r="B33" s="30" t="s">
        <v>73</v>
      </c>
      <c r="C33" s="68">
        <v>761194</v>
      </c>
      <c r="D33" s="32">
        <v>56959</v>
      </c>
      <c r="E33" s="73">
        <v>495903</v>
      </c>
      <c r="F33" s="13">
        <f>E33-C33</f>
        <v>-265291</v>
      </c>
      <c r="G33" s="19">
        <f t="shared" si="4"/>
        <v>0.65148043731295835</v>
      </c>
      <c r="H33" s="19"/>
    </row>
    <row r="34" spans="1:9" ht="30" x14ac:dyDescent="0.25">
      <c r="A34" s="29" t="s">
        <v>44</v>
      </c>
      <c r="B34" s="30" t="s">
        <v>74</v>
      </c>
      <c r="C34" s="68">
        <v>1133271</v>
      </c>
      <c r="D34" s="32">
        <v>541827</v>
      </c>
      <c r="E34" s="73">
        <v>1130777</v>
      </c>
      <c r="F34" s="13">
        <f t="shared" si="5"/>
        <v>-2494</v>
      </c>
      <c r="G34" s="19">
        <f t="shared" si="4"/>
        <v>0.99779929072569584</v>
      </c>
      <c r="H34" s="19"/>
    </row>
    <row r="35" spans="1:9" s="18" customFormat="1" ht="25.5" customHeight="1" x14ac:dyDescent="0.2">
      <c r="A35" s="29" t="s">
        <v>45</v>
      </c>
      <c r="B35" s="30" t="s">
        <v>75</v>
      </c>
      <c r="C35" s="68">
        <v>55070</v>
      </c>
      <c r="D35" s="32">
        <v>4006</v>
      </c>
      <c r="E35" s="73">
        <v>53791</v>
      </c>
      <c r="F35" s="13">
        <f t="shared" si="5"/>
        <v>-1279</v>
      </c>
      <c r="G35" s="19">
        <f t="shared" si="4"/>
        <v>0.9767750136190303</v>
      </c>
      <c r="H35" s="19"/>
    </row>
    <row r="36" spans="1:9" s="18" customFormat="1" ht="30.6" customHeight="1" x14ac:dyDescent="0.2">
      <c r="A36" s="29" t="s">
        <v>78</v>
      </c>
      <c r="B36" s="30" t="s">
        <v>77</v>
      </c>
      <c r="C36" s="68">
        <v>0</v>
      </c>
      <c r="D36" s="32"/>
      <c r="E36" s="73">
        <v>0</v>
      </c>
      <c r="F36" s="13">
        <f t="shared" si="5"/>
        <v>0</v>
      </c>
      <c r="G36" s="19" t="s">
        <v>33</v>
      </c>
      <c r="H36" s="19"/>
    </row>
    <row r="37" spans="1:9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33</v>
      </c>
      <c r="H37" s="19"/>
    </row>
    <row r="38" spans="1:9" ht="36.6" customHeight="1" x14ac:dyDescent="0.25">
      <c r="A38" s="29" t="s">
        <v>63</v>
      </c>
      <c r="B38" s="30" t="s">
        <v>62</v>
      </c>
      <c r="C38" s="39">
        <v>700</v>
      </c>
      <c r="D38" s="13"/>
      <c r="E38" s="13">
        <v>700</v>
      </c>
      <c r="F38" s="13">
        <f t="shared" si="5"/>
        <v>0</v>
      </c>
      <c r="G38" s="19">
        <f t="shared" si="4"/>
        <v>1</v>
      </c>
      <c r="H38" s="19"/>
    </row>
    <row r="39" spans="1:9" ht="36.6" customHeight="1" x14ac:dyDescent="0.25">
      <c r="A39" s="29" t="s">
        <v>79</v>
      </c>
      <c r="B39" s="30" t="s">
        <v>80</v>
      </c>
      <c r="C39" s="39">
        <v>0</v>
      </c>
      <c r="D39" s="13"/>
      <c r="E39" s="13"/>
      <c r="F39" s="13">
        <f t="shared" si="5"/>
        <v>0</v>
      </c>
      <c r="G39" s="19"/>
      <c r="H39" s="19"/>
    </row>
    <row r="40" spans="1:9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5"/>
        <v>3742</v>
      </c>
      <c r="G40" s="19" t="s">
        <v>33</v>
      </c>
      <c r="H40" s="19"/>
      <c r="I40" s="41"/>
    </row>
    <row r="41" spans="1:9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-7336</v>
      </c>
      <c r="F41" s="13">
        <f>E41-C41</f>
        <v>-7336</v>
      </c>
      <c r="G41" s="19" t="s">
        <v>33</v>
      </c>
      <c r="H41" s="19"/>
    </row>
    <row r="42" spans="1:9" x14ac:dyDescent="0.25">
      <c r="A42" s="60" t="s">
        <v>27</v>
      </c>
      <c r="B42" s="61"/>
      <c r="C42" s="62">
        <f>C30+C3</f>
        <v>3489676</v>
      </c>
      <c r="D42" s="62" t="e">
        <f>D30+D3</f>
        <v>#VALUE!</v>
      </c>
      <c r="E42" s="62">
        <f>E30+E3</f>
        <v>3163814</v>
      </c>
      <c r="F42" s="62">
        <f>E42-C42</f>
        <v>-325862</v>
      </c>
      <c r="G42" s="63">
        <f>E42/C42</f>
        <v>0.90662113044305548</v>
      </c>
      <c r="H42" s="64"/>
    </row>
    <row r="43" spans="1:9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9" x14ac:dyDescent="0.25">
      <c r="A44" s="10" t="s">
        <v>5</v>
      </c>
      <c r="B44" s="11"/>
      <c r="D44" s="12"/>
    </row>
    <row r="45" spans="1:9" x14ac:dyDescent="0.25">
      <c r="A45" s="10"/>
      <c r="B45" s="11"/>
      <c r="D45" s="12"/>
      <c r="E45" s="71"/>
    </row>
    <row r="46" spans="1:9" x14ac:dyDescent="0.25">
      <c r="A46" s="10"/>
      <c r="B46" s="11"/>
      <c r="D46" s="12"/>
    </row>
    <row r="47" spans="1:9" x14ac:dyDescent="0.25">
      <c r="A47" s="10"/>
      <c r="B47" s="11"/>
      <c r="D47" s="12"/>
    </row>
    <row r="48" spans="1:9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2024-01-24T06:07:30Z</cp:lastPrinted>
  <dcterms:created xsi:type="dcterms:W3CDTF">2000-04-06T09:59:55Z</dcterms:created>
  <dcterms:modified xsi:type="dcterms:W3CDTF">2024-02-08T13:56:02Z</dcterms:modified>
</cp:coreProperties>
</file>